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vin\Desktop\"/>
    </mc:Choice>
  </mc:AlternateContent>
  <xr:revisionPtr revIDLastSave="0" documentId="13_ncr:1_{C6E2D350-B77B-4AF8-B051-83C90A0397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DE PRECIOS" sheetId="9" r:id="rId1"/>
  </sheets>
  <definedNames>
    <definedName name="_xlnm._FilterDatabase" localSheetId="0" hidden="1">'LISTA DE PRECIOS'!$B$5:$E$62</definedName>
    <definedName name="AUMENTO">#REF!</definedName>
    <definedName name="yerb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9" l="1"/>
  <c r="H6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</calcChain>
</file>

<file path=xl/sharedStrings.xml><?xml version="1.0" encoding="utf-8"?>
<sst xmlns="http://schemas.openxmlformats.org/spreadsheetml/2006/main" count="180" uniqueCount="129">
  <si>
    <t>FRUTOS SECOS</t>
  </si>
  <si>
    <t xml:space="preserve">NUEZ CON CASCARA </t>
  </si>
  <si>
    <t xml:space="preserve">NUEZ MARIPOSA EXTRA LIGTH </t>
  </si>
  <si>
    <t xml:space="preserve">PISTACHOS C/SAL </t>
  </si>
  <si>
    <t xml:space="preserve">FRUTAS DESECADAS </t>
  </si>
  <si>
    <t xml:space="preserve">CIRUELA S/CAROZO </t>
  </si>
  <si>
    <t xml:space="preserve">PASAS DE UVA RUBIAS </t>
  </si>
  <si>
    <t>PASAS DE UVA JUMBO s/semilla</t>
  </si>
  <si>
    <t xml:space="preserve">BANANAS CHIPS </t>
  </si>
  <si>
    <t xml:space="preserve">FRUTAS AZUCARADAS </t>
  </si>
  <si>
    <t xml:space="preserve">MIX FRUTOS SECOS </t>
  </si>
  <si>
    <t xml:space="preserve">PASAS SULTANINAS </t>
  </si>
  <si>
    <t>CASTAÑAS DE CAJU NATURALES</t>
  </si>
  <si>
    <t>DATILES DE TUNEZ</t>
  </si>
  <si>
    <t>ARANDANOS ROJOS</t>
  </si>
  <si>
    <t>CEREZAS AL MARRASQUINO</t>
  </si>
  <si>
    <t>CASTAÑAS DE CAJU TOSTADAS  S/SAL</t>
  </si>
  <si>
    <t>FRUTA GLASEADA ESPECIAL EN TIRAS</t>
  </si>
  <si>
    <t>FRUTA GLASEADA ESPECIAL EN CUBOS</t>
  </si>
  <si>
    <t>AVELLANAS GRANDES</t>
  </si>
  <si>
    <t xml:space="preserve">ANANA GLASEADO  EN RODAJAS </t>
  </si>
  <si>
    <t>HIGOS NEGROS</t>
  </si>
  <si>
    <t>CASCARITAS DE NARANJA GLASEADA</t>
  </si>
  <si>
    <t>DATILES RELLENOS CON DULCE DE LECHE PAQUETE X 90GRS ARTESANAL VEGANO PROTEICO</t>
  </si>
  <si>
    <t>DATILES RELLENOS CON AVELLANAS TOSTADAS PAQUETE X 90GRS ARTESANAL VEGANO PROTEICO</t>
  </si>
  <si>
    <t>GUINDAS PREMIUM</t>
  </si>
  <si>
    <t>ALMENDRAS NON PAREIL CHILENAS</t>
  </si>
  <si>
    <t>MEDALLONES DE DURAZNO ESPECIAL</t>
  </si>
  <si>
    <t>PERA EN RODAJAS</t>
  </si>
  <si>
    <t>DATILES RELLENOS CON CREMA DE MANI PAQUETE X 90GRS ARTESANAL VEGANO PROTEICO</t>
  </si>
  <si>
    <t xml:space="preserve">FRUTA ABRILLANTADA ESPECIAL </t>
  </si>
  <si>
    <t xml:space="preserve">GALLETAS DULCES </t>
  </si>
  <si>
    <t>INTEGRA</t>
  </si>
  <si>
    <t>GALLETITAS DE VAINILLA X 200GRS</t>
  </si>
  <si>
    <t>GALLETITAS DE COCO X 200GRS</t>
  </si>
  <si>
    <t>GALLETITAS DE CHOCOLATE X 200GRS</t>
  </si>
  <si>
    <t>GALLETITAS PEPAS X 200GRS</t>
  </si>
  <si>
    <t>GALLETITAS GRANULADAS X 200GRS</t>
  </si>
  <si>
    <t xml:space="preserve">GALLETITAS DE CACAO EN CAJA X 150 GRS APTO VEGANO </t>
  </si>
  <si>
    <t>CODIGO</t>
  </si>
  <si>
    <t>DESCRIPCION</t>
  </si>
  <si>
    <t>MIX de frutos secos  CRIOLLO (Pasas de uva negras , pasas rubias,nueces, almendras enteras non parei,maní)</t>
  </si>
  <si>
    <t>MIX de frutos secos  PREMIUM  S&amp;A (nueces, almendras, castaña de cajú, banana chip, pasas de uva negras, rubias,avellanas)</t>
  </si>
  <si>
    <t>MIX de frutos secos CORREDOR (maní sin sal, almendras, nueces, castañas de cajú, avellanas)</t>
  </si>
  <si>
    <t>MIX de frutos secos SPORT FULL (almendras, nueces, castañas de cajú, banana chips,girasol pelado , maní sin sal ,pasas de uva negras)</t>
  </si>
  <si>
    <t>MIX  de frutos secos PATAGONICO (almendras, nueces, pasas rubias, pasas de uva negras, semillas de zapallo, castañas de cajú, arándanos rojos )</t>
  </si>
  <si>
    <t xml:space="preserve"> GRANOLAS</t>
  </si>
  <si>
    <t xml:space="preserve">GRANOLA CROCANTE S&amp;A (avena arollada, maní, almendras,pasas, salvado,semillas de girasol pelado,nueces endulzada con miel y azucar mascabo)
</t>
  </si>
  <si>
    <t>GRANOLA CROCANTE ( con pasas y almendras)</t>
  </si>
  <si>
    <t>GRANOLA   BARRITAS DE CEREAL ( trozos de barritas de cereal, miel, semillas de chía,lino, sésamo ,avena gruesa instantánea, semillas de girasol pelado,coco en escamas,cereales)</t>
  </si>
  <si>
    <t xml:space="preserve">GRANOLA ESPECIAL( semillas de calabaza, de chía,de girasol pelado,cereal, maíz inflado, almendras,coco en escamas,quinoa pop,arándanos rojos,papaya y manzana en trozos) 
</t>
  </si>
  <si>
    <t xml:space="preserve">GRANOLA EN PAQUETE POR 1 KILO MARCA  INTEGRA SABOR ALMENDRA CHOCOLATE Y CACAO A BASE DE PLANTAS </t>
  </si>
  <si>
    <t xml:space="preserve">GRANOLA EN PAQUETE POR 1 KILO MARCA  INTEGRA SABOR VAINILLA CON MEZCLA DE FRUTAS  A BASE DE PLANTAS </t>
  </si>
  <si>
    <t xml:space="preserve">GALLETITAS DE VAINILLA COLEGIAL SMAMS X 150 GRS </t>
  </si>
  <si>
    <t xml:space="preserve">GALLETITAS DE VAINILLA CON CHIPS DE CHOCOLATE COLEGIAL SMAMS X 150 GRS </t>
  </si>
  <si>
    <t xml:space="preserve">GALLETITAS POLVORONES DE COCO SMAMS X 130 GRS </t>
  </si>
  <si>
    <t xml:space="preserve">GALLETITAS POLVORONES DE VAINILLA SMAMS X 130 GRS </t>
  </si>
  <si>
    <t xml:space="preserve">GALLETITAS POLVORONES DE LIMON SMAMS X 130 GRS </t>
  </si>
  <si>
    <t xml:space="preserve">GALLETITAS PEPAS DE MEMBRILLO  SMAMS X 150 GRS </t>
  </si>
  <si>
    <t>BISCOCHITOS DULCES SMAMS X 150GRS</t>
  </si>
  <si>
    <t xml:space="preserve">GALLETITAS CHOCOLINAS SMAMS X 250 GRS </t>
  </si>
  <si>
    <t>ARITOS INTEGRALES CON AVENA Y RALLADURA NATURAL DE LIMON.INTEGRALIA</t>
  </si>
  <si>
    <t>ARITOS INTEGRALES CACAO Y NARANJA CON  RALLADURA NATURAL DE NARANJA. INTEGRALIA</t>
  </si>
  <si>
    <t>ARITOS INTEGRALES DE  AVENA Y COCO . INTEGRALIA</t>
  </si>
  <si>
    <t>GALLETAS SIN TACC</t>
  </si>
  <si>
    <t>CATEGORIA</t>
  </si>
  <si>
    <t>LISTA DE PRECIOS DOLARIZADA</t>
  </si>
  <si>
    <t>TIPO DE CAMBIO</t>
  </si>
  <si>
    <t>PROVEEDOR</t>
  </si>
  <si>
    <t>PROVEEDOR 1</t>
  </si>
  <si>
    <t>PROVEEDOR 2</t>
  </si>
  <si>
    <t>PROVEEDOR 3</t>
  </si>
  <si>
    <t>PROVEEDOR 4</t>
  </si>
  <si>
    <t>PROVEEDOR 5</t>
  </si>
  <si>
    <t>PROVEEDOR 6</t>
  </si>
  <si>
    <t>PROVEEDOR 7</t>
  </si>
  <si>
    <t>PROVEEDOR 8</t>
  </si>
  <si>
    <t>PROVEEDOR 9</t>
  </si>
  <si>
    <t>PROVEEDOR 10</t>
  </si>
  <si>
    <t>PROVEEDOR 11</t>
  </si>
  <si>
    <t>PROVEEDOR 12</t>
  </si>
  <si>
    <t>PROVEEDOR 13</t>
  </si>
  <si>
    <t>PROVEEDOR 14</t>
  </si>
  <si>
    <t>PROVEEDOR 18</t>
  </si>
  <si>
    <t>PROVEEDOR 19</t>
  </si>
  <si>
    <t>PROVEEDOR 20</t>
  </si>
  <si>
    <t>PROVEEDOR 21</t>
  </si>
  <si>
    <t>PROVEEDOR 22</t>
  </si>
  <si>
    <t>PROVEEDOR 15</t>
  </si>
  <si>
    <t>PROVEEDOR 16</t>
  </si>
  <si>
    <t>PROVEEDOR 17</t>
  </si>
  <si>
    <t>PROVEEDOR 23</t>
  </si>
  <si>
    <t>PROVEEDOR 24</t>
  </si>
  <si>
    <t>PROVEEDOR 25</t>
  </si>
  <si>
    <t>PROVEEDOR 26</t>
  </si>
  <si>
    <t>PROVEEDOR 27</t>
  </si>
  <si>
    <t>PROVEEDOR 28</t>
  </si>
  <si>
    <t>PROVEEDOR 29</t>
  </si>
  <si>
    <t>PROVEEDOR 30</t>
  </si>
  <si>
    <t>PROVEEDOR 31</t>
  </si>
  <si>
    <t>PROVEEDOR 32</t>
  </si>
  <si>
    <t>PROVEEDOR 33</t>
  </si>
  <si>
    <t>PROVEEDOR 34</t>
  </si>
  <si>
    <t>PROVEEDOR 35</t>
  </si>
  <si>
    <t>PROVEEDOR 36</t>
  </si>
  <si>
    <t>PROVEEDOR 37</t>
  </si>
  <si>
    <t>PROVEEDOR 38</t>
  </si>
  <si>
    <t>PROVEEDOR 39</t>
  </si>
  <si>
    <t>PROVEEDOR 40</t>
  </si>
  <si>
    <t>PROVEEDOR 41</t>
  </si>
  <si>
    <t>PROVEEDOR 42</t>
  </si>
  <si>
    <t>PROVEEDOR 43</t>
  </si>
  <si>
    <t>PROVEEDOR 44</t>
  </si>
  <si>
    <t>PROVEEDOR 45</t>
  </si>
  <si>
    <t>PROVEEDOR 46</t>
  </si>
  <si>
    <t>PROVEEDOR 47</t>
  </si>
  <si>
    <t>PROVEEDOR 48</t>
  </si>
  <si>
    <t>PROVEEDOR 49</t>
  </si>
  <si>
    <t>PROVEEDOR 50</t>
  </si>
  <si>
    <t>PROVEEDOR 51</t>
  </si>
  <si>
    <t>PROVEEDOR 52</t>
  </si>
  <si>
    <t>PROVEEDOR 53</t>
  </si>
  <si>
    <t>PROVEEDOR 54</t>
  </si>
  <si>
    <t>PROVEEDOR 55</t>
  </si>
  <si>
    <t>PROVEEDOR 56</t>
  </si>
  <si>
    <t>PROVEEDOR 57</t>
  </si>
  <si>
    <t>COSTO U$D</t>
  </si>
  <si>
    <t>PRECIO VENTA $</t>
  </si>
  <si>
    <t>% GANANCIA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</si>
</sst>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9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1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0" xfId="1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center" vertical="center"/>
    </xf>
    <xf numFmtId="9" fontId="3" fillId="3" borderId="1" xfId="2" applyFont="1" applyFill="1" applyBorder="1" applyAlignment="1">
      <alignment horizontal="center" vertical="center"/>
    </xf>
    <xf numFmtId="9" fontId="3" fillId="0" borderId="0" xfId="2" applyFont="1" applyBorder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4" fillId="4" borderId="1" xfId="2" applyFont="1" applyFill="1" applyBorder="1" applyAlignment="1">
      <alignment horizontal="center" vertical="center"/>
    </xf>
    <xf numFmtId="9" fontId="3" fillId="3" borderId="0" xfId="2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3">
    <cellStyle name="Moneda" xfId="1" builtinId="4"/>
    <cellStyle name="Normal" xfId="0" builtinId="0"/>
    <cellStyle name="Porcentaje" xfId="2" builtinId="5"/>
  </cellStyles>
  <dxfs count="2"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SlicerStyleLight6 2" pivot="0" table="0" count="10" xr9:uid="{BECFA959-FC7C-404B-99B3-301F139CBFBD}">
      <tableStyleElement type="wholeTable" dxfId="1"/>
      <tableStyleElement type="headerRow" dxfId="0"/>
    </tableStyle>
  </tableStyles>
  <colors>
    <mruColors>
      <color rgb="FFFF9900"/>
      <color rgb="FF00FF00"/>
      <color rgb="FF483500"/>
      <color rgb="FF008000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6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E765-000E-4748-A10C-FE1088259625}">
  <sheetPr codeName="Hoja4"/>
  <dimension ref="B2:H62"/>
  <sheetViews>
    <sheetView showGridLines="0" tabSelected="1" workbookViewId="0">
      <selection activeCell="G7" sqref="G7"/>
    </sheetView>
  </sheetViews>
  <sheetFormatPr baseColWidth="10" defaultRowHeight="14.4" x14ac:dyDescent="0.3"/>
  <cols>
    <col min="1" max="1" width="3.77734375" customWidth="1"/>
    <col min="2" max="2" width="9.21875" style="1" customWidth="1"/>
    <col min="3" max="4" width="20.109375" style="1" customWidth="1"/>
    <col min="5" max="5" width="35.88671875" style="1" customWidth="1"/>
    <col min="6" max="6" width="17.21875" style="3" customWidth="1"/>
    <col min="7" max="7" width="17.21875" style="15" customWidth="1"/>
    <col min="8" max="8" width="17.88671875" customWidth="1"/>
    <col min="9" max="9" width="11.5546875" customWidth="1"/>
  </cols>
  <sheetData>
    <row r="2" spans="2:8" x14ac:dyDescent="0.3">
      <c r="B2" s="18" t="s">
        <v>66</v>
      </c>
      <c r="C2" s="18"/>
      <c r="D2" s="18"/>
      <c r="E2" s="18"/>
      <c r="G2" s="10" t="s">
        <v>67</v>
      </c>
    </row>
    <row r="3" spans="2:8" ht="15.6" customHeight="1" x14ac:dyDescent="0.3">
      <c r="B3" s="18"/>
      <c r="C3" s="18"/>
      <c r="D3" s="18"/>
      <c r="E3" s="18"/>
      <c r="G3" s="2">
        <v>900</v>
      </c>
    </row>
    <row r="5" spans="2:8" x14ac:dyDescent="0.3">
      <c r="B5" s="11" t="s">
        <v>39</v>
      </c>
      <c r="C5" s="11" t="s">
        <v>65</v>
      </c>
      <c r="D5" s="11" t="s">
        <v>68</v>
      </c>
      <c r="E5" s="11" t="s">
        <v>40</v>
      </c>
      <c r="F5" s="12" t="s">
        <v>126</v>
      </c>
      <c r="G5" s="16" t="s">
        <v>128</v>
      </c>
      <c r="H5" s="12" t="s">
        <v>127</v>
      </c>
    </row>
    <row r="6" spans="2:8" x14ac:dyDescent="0.3">
      <c r="B6" s="4">
        <v>1</v>
      </c>
      <c r="C6" s="4" t="s">
        <v>0</v>
      </c>
      <c r="D6" s="4" t="s">
        <v>69</v>
      </c>
      <c r="E6" s="4" t="s">
        <v>26</v>
      </c>
      <c r="F6" s="5">
        <v>4.97</v>
      </c>
      <c r="G6" s="13">
        <v>0.5</v>
      </c>
      <c r="H6" s="5">
        <f>(F6*$G$3)+((F6*$G$3)*G6)</f>
        <v>6709.5</v>
      </c>
    </row>
    <row r="7" spans="2:8" x14ac:dyDescent="0.3">
      <c r="B7" s="6">
        <v>2</v>
      </c>
      <c r="C7" s="6" t="s">
        <v>0</v>
      </c>
      <c r="D7" s="6" t="s">
        <v>70</v>
      </c>
      <c r="E7" s="6" t="s">
        <v>19</v>
      </c>
      <c r="F7" s="7">
        <v>184.6</v>
      </c>
      <c r="G7" s="14">
        <v>0.3</v>
      </c>
      <c r="H7" s="7">
        <f>(F7*$G$3)+((F7*$G$3)*G7)</f>
        <v>215982</v>
      </c>
    </row>
    <row r="8" spans="2:8" x14ac:dyDescent="0.3">
      <c r="B8" s="8">
        <v>3</v>
      </c>
      <c r="C8" s="8" t="s">
        <v>0</v>
      </c>
      <c r="D8" s="8" t="s">
        <v>71</v>
      </c>
      <c r="E8" s="8" t="s">
        <v>12</v>
      </c>
      <c r="F8" s="9">
        <v>73.13</v>
      </c>
      <c r="G8" s="17">
        <v>0.52</v>
      </c>
      <c r="H8" s="9">
        <f t="shared" ref="H8:H39" si="0">(F8*$G$3)+(F8*$G$3)*G8</f>
        <v>100041.84</v>
      </c>
    </row>
    <row r="9" spans="2:8" x14ac:dyDescent="0.3">
      <c r="B9" s="6">
        <v>4</v>
      </c>
      <c r="C9" s="6" t="s">
        <v>0</v>
      </c>
      <c r="D9" s="6" t="s">
        <v>72</v>
      </c>
      <c r="E9" s="6" t="s">
        <v>16</v>
      </c>
      <c r="F9" s="7">
        <v>174.66</v>
      </c>
      <c r="G9" s="14">
        <v>0.25</v>
      </c>
      <c r="H9" s="7">
        <f t="shared" si="0"/>
        <v>196492.5</v>
      </c>
    </row>
    <row r="10" spans="2:8" x14ac:dyDescent="0.3">
      <c r="B10" s="8">
        <v>5</v>
      </c>
      <c r="C10" s="8" t="s">
        <v>0</v>
      </c>
      <c r="D10" s="8" t="s">
        <v>73</v>
      </c>
      <c r="E10" s="8" t="s">
        <v>1</v>
      </c>
      <c r="F10" s="9">
        <v>183.18</v>
      </c>
      <c r="G10" s="17">
        <v>0.15</v>
      </c>
      <c r="H10" s="9">
        <f t="shared" si="0"/>
        <v>189591.3</v>
      </c>
    </row>
    <row r="11" spans="2:8" x14ac:dyDescent="0.3">
      <c r="B11" s="6">
        <v>6</v>
      </c>
      <c r="C11" s="6" t="s">
        <v>0</v>
      </c>
      <c r="D11" s="6" t="s">
        <v>74</v>
      </c>
      <c r="E11" s="6" t="s">
        <v>2</v>
      </c>
      <c r="F11" s="7">
        <v>48.28</v>
      </c>
      <c r="G11" s="14">
        <v>0.15</v>
      </c>
      <c r="H11" s="7">
        <f t="shared" si="0"/>
        <v>49969.8</v>
      </c>
    </row>
    <row r="12" spans="2:8" x14ac:dyDescent="0.3">
      <c r="B12" s="8">
        <v>7</v>
      </c>
      <c r="C12" s="8" t="s">
        <v>0</v>
      </c>
      <c r="D12" s="8" t="s">
        <v>75</v>
      </c>
      <c r="E12" s="8" t="s">
        <v>3</v>
      </c>
      <c r="F12" s="9">
        <v>193.12</v>
      </c>
      <c r="G12" s="17">
        <v>0.3</v>
      </c>
      <c r="H12" s="9">
        <f t="shared" si="0"/>
        <v>225950.4</v>
      </c>
    </row>
    <row r="13" spans="2:8" x14ac:dyDescent="0.3">
      <c r="B13" s="6">
        <v>8</v>
      </c>
      <c r="C13" s="6" t="s">
        <v>4</v>
      </c>
      <c r="D13" s="6" t="s">
        <v>76</v>
      </c>
      <c r="E13" s="6" t="s">
        <v>14</v>
      </c>
      <c r="F13" s="7">
        <v>208.74</v>
      </c>
      <c r="G13" s="14">
        <v>0.3</v>
      </c>
      <c r="H13" s="7">
        <f t="shared" si="0"/>
        <v>244225.8</v>
      </c>
    </row>
    <row r="14" spans="2:8" x14ac:dyDescent="0.3">
      <c r="B14" s="8">
        <v>9</v>
      </c>
      <c r="C14" s="8" t="s">
        <v>4</v>
      </c>
      <c r="D14" s="8" t="s">
        <v>77</v>
      </c>
      <c r="E14" s="8" t="s">
        <v>8</v>
      </c>
      <c r="F14" s="9">
        <v>7.1</v>
      </c>
      <c r="G14" s="17">
        <v>0.3</v>
      </c>
      <c r="H14" s="9">
        <f t="shared" si="0"/>
        <v>8307</v>
      </c>
    </row>
    <row r="15" spans="2:8" x14ac:dyDescent="0.3">
      <c r="B15" s="6">
        <v>10</v>
      </c>
      <c r="C15" s="6" t="s">
        <v>4</v>
      </c>
      <c r="D15" s="6" t="s">
        <v>78</v>
      </c>
      <c r="E15" s="6" t="s">
        <v>5</v>
      </c>
      <c r="F15" s="7">
        <v>95.14</v>
      </c>
      <c r="G15" s="14">
        <v>0.3</v>
      </c>
      <c r="H15" s="7">
        <f t="shared" si="0"/>
        <v>111313.8</v>
      </c>
    </row>
    <row r="16" spans="2:8" x14ac:dyDescent="0.3">
      <c r="B16" s="8">
        <v>11</v>
      </c>
      <c r="C16" s="8" t="s">
        <v>4</v>
      </c>
      <c r="D16" s="8" t="s">
        <v>79</v>
      </c>
      <c r="E16" s="8" t="s">
        <v>6</v>
      </c>
      <c r="F16" s="9">
        <v>29.82</v>
      </c>
      <c r="G16" s="17">
        <v>0.3</v>
      </c>
      <c r="H16" s="9">
        <f t="shared" si="0"/>
        <v>34889.4</v>
      </c>
    </row>
    <row r="17" spans="2:8" x14ac:dyDescent="0.3">
      <c r="B17" s="6">
        <v>12</v>
      </c>
      <c r="C17" s="6" t="s">
        <v>4</v>
      </c>
      <c r="D17" s="6" t="s">
        <v>80</v>
      </c>
      <c r="E17" s="6" t="s">
        <v>11</v>
      </c>
      <c r="F17" s="7">
        <v>27.69</v>
      </c>
      <c r="G17" s="14">
        <v>0.3</v>
      </c>
      <c r="H17" s="7">
        <f t="shared" si="0"/>
        <v>32397.3</v>
      </c>
    </row>
    <row r="18" spans="2:8" x14ac:dyDescent="0.3">
      <c r="B18" s="8">
        <v>13</v>
      </c>
      <c r="C18" s="8" t="s">
        <v>4</v>
      </c>
      <c r="D18" s="8" t="s">
        <v>81</v>
      </c>
      <c r="E18" s="8" t="s">
        <v>7</v>
      </c>
      <c r="F18" s="9">
        <v>126.38</v>
      </c>
      <c r="G18" s="17">
        <v>0.3</v>
      </c>
      <c r="H18" s="9">
        <f t="shared" si="0"/>
        <v>147864.6</v>
      </c>
    </row>
    <row r="19" spans="2:8" x14ac:dyDescent="0.3">
      <c r="B19" s="6">
        <v>14</v>
      </c>
      <c r="C19" s="6" t="s">
        <v>4</v>
      </c>
      <c r="D19" s="6" t="s">
        <v>82</v>
      </c>
      <c r="E19" s="6" t="s">
        <v>13</v>
      </c>
      <c r="F19" s="7">
        <v>44.73</v>
      </c>
      <c r="G19" s="14">
        <v>0.3</v>
      </c>
      <c r="H19" s="7">
        <f t="shared" si="0"/>
        <v>52334.1</v>
      </c>
    </row>
    <row r="20" spans="2:8" x14ac:dyDescent="0.3">
      <c r="B20" s="8">
        <v>18</v>
      </c>
      <c r="C20" s="8" t="s">
        <v>4</v>
      </c>
      <c r="D20" s="8" t="s">
        <v>88</v>
      </c>
      <c r="E20" s="8" t="s">
        <v>28</v>
      </c>
      <c r="F20" s="9">
        <v>61.06</v>
      </c>
      <c r="G20" s="17">
        <v>0.3</v>
      </c>
      <c r="H20" s="9">
        <f t="shared" si="0"/>
        <v>71440.2</v>
      </c>
    </row>
    <row r="21" spans="2:8" x14ac:dyDescent="0.3">
      <c r="B21" s="6">
        <v>19</v>
      </c>
      <c r="C21" s="6" t="s">
        <v>4</v>
      </c>
      <c r="D21" s="6" t="s">
        <v>89</v>
      </c>
      <c r="E21" s="6" t="s">
        <v>27</v>
      </c>
      <c r="F21" s="7">
        <v>186.73</v>
      </c>
      <c r="G21" s="14">
        <v>0.3</v>
      </c>
      <c r="H21" s="7">
        <f t="shared" si="0"/>
        <v>218474.1</v>
      </c>
    </row>
    <row r="22" spans="2:8" x14ac:dyDescent="0.3">
      <c r="B22" s="8">
        <v>20</v>
      </c>
      <c r="C22" s="8" t="s">
        <v>4</v>
      </c>
      <c r="D22" s="8" t="s">
        <v>90</v>
      </c>
      <c r="E22" s="8" t="s">
        <v>21</v>
      </c>
      <c r="F22" s="9">
        <v>171.11</v>
      </c>
      <c r="G22" s="17">
        <v>0.3</v>
      </c>
      <c r="H22" s="9">
        <f t="shared" si="0"/>
        <v>200198.7</v>
      </c>
    </row>
    <row r="23" spans="2:8" x14ac:dyDescent="0.3">
      <c r="B23" s="6">
        <v>21</v>
      </c>
      <c r="C23" s="6" t="s">
        <v>4</v>
      </c>
      <c r="D23" s="6" t="s">
        <v>83</v>
      </c>
      <c r="E23" s="6" t="s">
        <v>20</v>
      </c>
      <c r="F23" s="7">
        <v>109.34</v>
      </c>
      <c r="G23" s="14">
        <v>0.3</v>
      </c>
      <c r="H23" s="7">
        <f t="shared" si="0"/>
        <v>127927.8</v>
      </c>
    </row>
    <row r="24" spans="2:8" x14ac:dyDescent="0.3">
      <c r="B24" s="8">
        <v>22</v>
      </c>
      <c r="C24" s="8" t="s">
        <v>4</v>
      </c>
      <c r="D24" s="8" t="s">
        <v>84</v>
      </c>
      <c r="E24" s="8" t="s">
        <v>22</v>
      </c>
      <c r="F24" s="9">
        <v>177.5</v>
      </c>
      <c r="G24" s="17">
        <v>0.3</v>
      </c>
      <c r="H24" s="9">
        <f t="shared" si="0"/>
        <v>207675</v>
      </c>
    </row>
    <row r="25" spans="2:8" x14ac:dyDescent="0.3">
      <c r="B25" s="6">
        <v>15</v>
      </c>
      <c r="C25" s="6" t="s">
        <v>4</v>
      </c>
      <c r="D25" s="6" t="s">
        <v>85</v>
      </c>
      <c r="E25" s="6" t="s">
        <v>23</v>
      </c>
      <c r="F25" s="7">
        <v>57.51</v>
      </c>
      <c r="G25" s="14">
        <v>0.3</v>
      </c>
      <c r="H25" s="7">
        <f t="shared" si="0"/>
        <v>67286.7</v>
      </c>
    </row>
    <row r="26" spans="2:8" x14ac:dyDescent="0.3">
      <c r="B26" s="8">
        <v>16</v>
      </c>
      <c r="C26" s="8" t="s">
        <v>4</v>
      </c>
      <c r="D26" s="8" t="s">
        <v>86</v>
      </c>
      <c r="E26" s="8" t="s">
        <v>24</v>
      </c>
      <c r="F26" s="9">
        <v>34.08</v>
      </c>
      <c r="G26" s="17">
        <v>0.3</v>
      </c>
      <c r="H26" s="9">
        <f t="shared" si="0"/>
        <v>39873.599999999999</v>
      </c>
    </row>
    <row r="27" spans="2:8" x14ac:dyDescent="0.3">
      <c r="B27" s="6">
        <v>17</v>
      </c>
      <c r="C27" s="6" t="s">
        <v>4</v>
      </c>
      <c r="D27" s="6" t="s">
        <v>87</v>
      </c>
      <c r="E27" s="6" t="s">
        <v>29</v>
      </c>
      <c r="F27" s="7">
        <v>123.54</v>
      </c>
      <c r="G27" s="14">
        <v>0.3</v>
      </c>
      <c r="H27" s="7">
        <f t="shared" si="0"/>
        <v>144541.79999999999</v>
      </c>
    </row>
    <row r="28" spans="2:8" x14ac:dyDescent="0.3">
      <c r="B28" s="8">
        <v>18</v>
      </c>
      <c r="C28" s="8" t="s">
        <v>9</v>
      </c>
      <c r="D28" s="8" t="s">
        <v>91</v>
      </c>
      <c r="E28" s="8" t="s">
        <v>17</v>
      </c>
      <c r="F28" s="9">
        <v>29.82</v>
      </c>
      <c r="G28" s="17">
        <v>0.3</v>
      </c>
      <c r="H28" s="9">
        <f t="shared" si="0"/>
        <v>34889.4</v>
      </c>
    </row>
    <row r="29" spans="2:8" x14ac:dyDescent="0.3">
      <c r="B29" s="6">
        <v>19</v>
      </c>
      <c r="C29" s="6" t="s">
        <v>9</v>
      </c>
      <c r="D29" s="6" t="s">
        <v>92</v>
      </c>
      <c r="E29" s="6" t="s">
        <v>18</v>
      </c>
      <c r="F29" s="7">
        <v>203.06</v>
      </c>
      <c r="G29" s="14">
        <v>0.3</v>
      </c>
      <c r="H29" s="7">
        <f t="shared" si="0"/>
        <v>237580.2</v>
      </c>
    </row>
    <row r="30" spans="2:8" x14ac:dyDescent="0.3">
      <c r="B30" s="8">
        <v>20</v>
      </c>
      <c r="C30" s="8" t="s">
        <v>9</v>
      </c>
      <c r="D30" s="8" t="s">
        <v>93</v>
      </c>
      <c r="E30" s="8" t="s">
        <v>30</v>
      </c>
      <c r="F30" s="9">
        <v>134.9</v>
      </c>
      <c r="G30" s="17">
        <v>0.3</v>
      </c>
      <c r="H30" s="9">
        <f t="shared" si="0"/>
        <v>157833</v>
      </c>
    </row>
    <row r="31" spans="2:8" x14ac:dyDescent="0.3">
      <c r="B31" s="6">
        <v>21</v>
      </c>
      <c r="C31" s="6" t="s">
        <v>9</v>
      </c>
      <c r="D31" s="6" t="s">
        <v>94</v>
      </c>
      <c r="E31" s="6" t="s">
        <v>15</v>
      </c>
      <c r="F31" s="7">
        <v>90.88</v>
      </c>
      <c r="G31" s="14">
        <v>0.3</v>
      </c>
      <c r="H31" s="7">
        <f t="shared" si="0"/>
        <v>106329.60000000001</v>
      </c>
    </row>
    <row r="32" spans="2:8" x14ac:dyDescent="0.3">
      <c r="B32" s="8">
        <v>22</v>
      </c>
      <c r="C32" s="8" t="s">
        <v>9</v>
      </c>
      <c r="D32" s="8" t="s">
        <v>95</v>
      </c>
      <c r="E32" s="8" t="s">
        <v>25</v>
      </c>
      <c r="F32" s="9">
        <v>193.12</v>
      </c>
      <c r="G32" s="17">
        <v>0.3</v>
      </c>
      <c r="H32" s="9">
        <f t="shared" si="0"/>
        <v>225950.4</v>
      </c>
    </row>
    <row r="33" spans="2:8" x14ac:dyDescent="0.3">
      <c r="B33" s="6">
        <v>23</v>
      </c>
      <c r="C33" s="6" t="s">
        <v>10</v>
      </c>
      <c r="D33" s="6" t="s">
        <v>96</v>
      </c>
      <c r="E33" s="6" t="s">
        <v>41</v>
      </c>
      <c r="F33" s="7">
        <v>1.42</v>
      </c>
      <c r="G33" s="14">
        <v>0.3</v>
      </c>
      <c r="H33" s="7">
        <f t="shared" si="0"/>
        <v>1661.4</v>
      </c>
    </row>
    <row r="34" spans="2:8" x14ac:dyDescent="0.3">
      <c r="B34" s="8">
        <v>24</v>
      </c>
      <c r="C34" s="8" t="s">
        <v>10</v>
      </c>
      <c r="D34" s="8" t="s">
        <v>97</v>
      </c>
      <c r="E34" s="8" t="s">
        <v>42</v>
      </c>
      <c r="F34" s="9">
        <v>113.6</v>
      </c>
      <c r="G34" s="17">
        <v>0.3</v>
      </c>
      <c r="H34" s="9">
        <f t="shared" si="0"/>
        <v>132912</v>
      </c>
    </row>
    <row r="35" spans="2:8" x14ac:dyDescent="0.3">
      <c r="B35" s="6">
        <v>25</v>
      </c>
      <c r="C35" s="6" t="s">
        <v>10</v>
      </c>
      <c r="D35" s="6" t="s">
        <v>98</v>
      </c>
      <c r="E35" s="6" t="s">
        <v>43</v>
      </c>
      <c r="F35" s="7">
        <v>188.86</v>
      </c>
      <c r="G35" s="14">
        <v>0.3</v>
      </c>
      <c r="H35" s="7">
        <f t="shared" si="0"/>
        <v>220966.2</v>
      </c>
    </row>
    <row r="36" spans="2:8" x14ac:dyDescent="0.3">
      <c r="B36" s="8">
        <v>26</v>
      </c>
      <c r="C36" s="8" t="s">
        <v>10</v>
      </c>
      <c r="D36" s="8" t="s">
        <v>99</v>
      </c>
      <c r="E36" s="8" t="s">
        <v>44</v>
      </c>
      <c r="F36" s="9">
        <v>69.58</v>
      </c>
      <c r="G36" s="17">
        <v>0.3</v>
      </c>
      <c r="H36" s="9">
        <f t="shared" si="0"/>
        <v>81408.600000000006</v>
      </c>
    </row>
    <row r="37" spans="2:8" x14ac:dyDescent="0.3">
      <c r="B37" s="6">
        <v>27</v>
      </c>
      <c r="C37" s="6" t="s">
        <v>10</v>
      </c>
      <c r="D37" s="6" t="s">
        <v>100</v>
      </c>
      <c r="E37" s="6" t="s">
        <v>45</v>
      </c>
      <c r="F37" s="7">
        <v>139.87</v>
      </c>
      <c r="G37" s="14">
        <v>0.3</v>
      </c>
      <c r="H37" s="7">
        <f t="shared" si="0"/>
        <v>163647.9</v>
      </c>
    </row>
    <row r="38" spans="2:8" x14ac:dyDescent="0.3">
      <c r="B38" s="8">
        <v>28</v>
      </c>
      <c r="C38" s="8" t="s">
        <v>46</v>
      </c>
      <c r="D38" s="8" t="s">
        <v>101</v>
      </c>
      <c r="E38" s="8" t="s">
        <v>47</v>
      </c>
      <c r="F38" s="9">
        <v>48.99</v>
      </c>
      <c r="G38" s="17">
        <v>0.3</v>
      </c>
      <c r="H38" s="9">
        <f t="shared" si="0"/>
        <v>57318.3</v>
      </c>
    </row>
    <row r="39" spans="2:8" x14ac:dyDescent="0.3">
      <c r="B39" s="6">
        <v>29</v>
      </c>
      <c r="C39" s="6" t="s">
        <v>46</v>
      </c>
      <c r="D39" s="6" t="s">
        <v>102</v>
      </c>
      <c r="E39" s="6" t="s">
        <v>48</v>
      </c>
      <c r="F39" s="7">
        <v>7.1</v>
      </c>
      <c r="G39" s="14">
        <v>0.3</v>
      </c>
      <c r="H39" s="7">
        <f t="shared" si="0"/>
        <v>8307</v>
      </c>
    </row>
    <row r="40" spans="2:8" x14ac:dyDescent="0.3">
      <c r="B40" s="8">
        <v>30</v>
      </c>
      <c r="C40" s="8" t="s">
        <v>46</v>
      </c>
      <c r="D40" s="8" t="s">
        <v>103</v>
      </c>
      <c r="E40" s="8" t="s">
        <v>49</v>
      </c>
      <c r="F40" s="9">
        <v>209.45</v>
      </c>
      <c r="G40" s="17">
        <v>0.3</v>
      </c>
      <c r="H40" s="9">
        <f t="shared" ref="H40:H71" si="1">(F40*$G$3)+(F40*$G$3)*G40</f>
        <v>245056.5</v>
      </c>
    </row>
    <row r="41" spans="2:8" x14ac:dyDescent="0.3">
      <c r="B41" s="6">
        <v>31</v>
      </c>
      <c r="C41" s="6" t="s">
        <v>46</v>
      </c>
      <c r="D41" s="6" t="s">
        <v>104</v>
      </c>
      <c r="E41" s="6" t="s">
        <v>50</v>
      </c>
      <c r="F41" s="7">
        <v>190.99</v>
      </c>
      <c r="G41" s="14">
        <v>0.3</v>
      </c>
      <c r="H41" s="7">
        <f t="shared" si="1"/>
        <v>223458.3</v>
      </c>
    </row>
    <row r="42" spans="2:8" x14ac:dyDescent="0.3">
      <c r="B42" s="8">
        <v>32</v>
      </c>
      <c r="C42" s="8" t="s">
        <v>46</v>
      </c>
      <c r="D42" s="8" t="s">
        <v>105</v>
      </c>
      <c r="E42" s="8" t="s">
        <v>51</v>
      </c>
      <c r="F42" s="9">
        <v>162.59</v>
      </c>
      <c r="G42" s="17">
        <v>0.3</v>
      </c>
      <c r="H42" s="9">
        <f t="shared" si="1"/>
        <v>190230.3</v>
      </c>
    </row>
    <row r="43" spans="2:8" x14ac:dyDescent="0.3">
      <c r="B43" s="6">
        <v>33</v>
      </c>
      <c r="C43" s="6" t="s">
        <v>46</v>
      </c>
      <c r="D43" s="6" t="s">
        <v>106</v>
      </c>
      <c r="E43" s="6" t="s">
        <v>52</v>
      </c>
      <c r="F43" s="7">
        <v>206.61</v>
      </c>
      <c r="G43" s="14">
        <v>0.3</v>
      </c>
      <c r="H43" s="7">
        <f t="shared" si="1"/>
        <v>241733.7</v>
      </c>
    </row>
    <row r="44" spans="2:8" x14ac:dyDescent="0.3">
      <c r="B44" s="8">
        <v>34</v>
      </c>
      <c r="C44" s="8" t="s">
        <v>31</v>
      </c>
      <c r="D44" s="8" t="s">
        <v>107</v>
      </c>
      <c r="E44" s="8" t="s">
        <v>33</v>
      </c>
      <c r="F44" s="9">
        <v>104.37</v>
      </c>
      <c r="G44" s="17">
        <v>0.3</v>
      </c>
      <c r="H44" s="9">
        <f t="shared" si="1"/>
        <v>122112.9</v>
      </c>
    </row>
    <row r="45" spans="2:8" x14ac:dyDescent="0.3">
      <c r="B45" s="6">
        <v>35</v>
      </c>
      <c r="C45" s="6" t="s">
        <v>31</v>
      </c>
      <c r="D45" s="6" t="s">
        <v>108</v>
      </c>
      <c r="E45" s="6" t="s">
        <v>34</v>
      </c>
      <c r="F45" s="7">
        <v>29.11</v>
      </c>
      <c r="G45" s="14">
        <v>0.3</v>
      </c>
      <c r="H45" s="7">
        <f t="shared" si="1"/>
        <v>34058.699999999997</v>
      </c>
    </row>
    <row r="46" spans="2:8" x14ac:dyDescent="0.3">
      <c r="B46" s="8">
        <v>36</v>
      </c>
      <c r="C46" s="8" t="s">
        <v>31</v>
      </c>
      <c r="D46" s="8" t="s">
        <v>109</v>
      </c>
      <c r="E46" s="8" t="s">
        <v>35</v>
      </c>
      <c r="F46" s="9">
        <v>89.46</v>
      </c>
      <c r="G46" s="17">
        <v>0.3</v>
      </c>
      <c r="H46" s="9">
        <f t="shared" si="1"/>
        <v>104668.2</v>
      </c>
    </row>
    <row r="47" spans="2:8" x14ac:dyDescent="0.3">
      <c r="B47" s="6">
        <v>37</v>
      </c>
      <c r="C47" s="6" t="s">
        <v>31</v>
      </c>
      <c r="D47" s="6" t="s">
        <v>110</v>
      </c>
      <c r="E47" s="6" t="s">
        <v>36</v>
      </c>
      <c r="F47" s="7">
        <v>193.12</v>
      </c>
      <c r="G47" s="14">
        <v>0.3</v>
      </c>
      <c r="H47" s="7">
        <f t="shared" si="1"/>
        <v>225950.4</v>
      </c>
    </row>
    <row r="48" spans="2:8" x14ac:dyDescent="0.3">
      <c r="B48" s="8">
        <v>38</v>
      </c>
      <c r="C48" s="8" t="s">
        <v>31</v>
      </c>
      <c r="D48" s="8" t="s">
        <v>111</v>
      </c>
      <c r="E48" s="8" t="s">
        <v>37</v>
      </c>
      <c r="F48" s="9">
        <v>164.72</v>
      </c>
      <c r="G48" s="17">
        <v>0.3</v>
      </c>
      <c r="H48" s="9">
        <f t="shared" si="1"/>
        <v>192722.4</v>
      </c>
    </row>
    <row r="49" spans="2:8" x14ac:dyDescent="0.3">
      <c r="B49" s="6">
        <v>39</v>
      </c>
      <c r="C49" s="6" t="s">
        <v>31</v>
      </c>
      <c r="D49" s="6" t="s">
        <v>112</v>
      </c>
      <c r="E49" s="6" t="s">
        <v>33</v>
      </c>
      <c r="F49" s="7">
        <v>119.99</v>
      </c>
      <c r="G49" s="14">
        <v>0.3</v>
      </c>
      <c r="H49" s="7">
        <f t="shared" si="1"/>
        <v>140388.29999999999</v>
      </c>
    </row>
    <row r="50" spans="2:8" x14ac:dyDescent="0.3">
      <c r="B50" s="8">
        <v>40</v>
      </c>
      <c r="C50" s="8" t="s">
        <v>64</v>
      </c>
      <c r="D50" s="8" t="s">
        <v>113</v>
      </c>
      <c r="E50" s="8" t="s">
        <v>38</v>
      </c>
      <c r="F50" s="9">
        <v>95.14</v>
      </c>
      <c r="G50" s="17">
        <v>0.3</v>
      </c>
      <c r="H50" s="9">
        <f t="shared" si="1"/>
        <v>111313.8</v>
      </c>
    </row>
    <row r="51" spans="2:8" x14ac:dyDescent="0.3">
      <c r="B51" s="6">
        <v>41</v>
      </c>
      <c r="C51" s="6" t="s">
        <v>64</v>
      </c>
      <c r="D51" s="6" t="s">
        <v>114</v>
      </c>
      <c r="E51" s="6" t="s">
        <v>38</v>
      </c>
      <c r="F51" s="7">
        <v>146.97</v>
      </c>
      <c r="G51" s="14">
        <v>0.3</v>
      </c>
      <c r="H51" s="7">
        <f t="shared" si="1"/>
        <v>171954.9</v>
      </c>
    </row>
    <row r="52" spans="2:8" x14ac:dyDescent="0.3">
      <c r="B52" s="8">
        <v>42</v>
      </c>
      <c r="C52" s="8" t="s">
        <v>64</v>
      </c>
      <c r="D52" s="8" t="s">
        <v>115</v>
      </c>
      <c r="E52" s="8" t="s">
        <v>53</v>
      </c>
      <c r="F52" s="9">
        <v>23.43</v>
      </c>
      <c r="G52" s="17">
        <v>0.3</v>
      </c>
      <c r="H52" s="9">
        <f t="shared" si="1"/>
        <v>27413.1</v>
      </c>
    </row>
    <row r="53" spans="2:8" x14ac:dyDescent="0.3">
      <c r="B53" s="6">
        <v>43</v>
      </c>
      <c r="C53" s="6" t="s">
        <v>64</v>
      </c>
      <c r="D53" s="6" t="s">
        <v>116</v>
      </c>
      <c r="E53" s="6" t="s">
        <v>54</v>
      </c>
      <c r="F53" s="7">
        <v>85.91</v>
      </c>
      <c r="G53" s="14">
        <v>0.3</v>
      </c>
      <c r="H53" s="7">
        <f t="shared" si="1"/>
        <v>100514.7</v>
      </c>
    </row>
    <row r="54" spans="2:8" x14ac:dyDescent="0.3">
      <c r="B54" s="8">
        <v>44</v>
      </c>
      <c r="C54" s="8" t="s">
        <v>64</v>
      </c>
      <c r="D54" s="8" t="s">
        <v>117</v>
      </c>
      <c r="E54" s="8" t="s">
        <v>55</v>
      </c>
      <c r="F54" s="9">
        <v>52.54</v>
      </c>
      <c r="G54" s="17">
        <v>0.3</v>
      </c>
      <c r="H54" s="9">
        <f t="shared" si="1"/>
        <v>61471.8</v>
      </c>
    </row>
    <row r="55" spans="2:8" x14ac:dyDescent="0.3">
      <c r="B55" s="6">
        <v>45</v>
      </c>
      <c r="C55" s="6" t="s">
        <v>64</v>
      </c>
      <c r="D55" s="6" t="s">
        <v>118</v>
      </c>
      <c r="E55" s="6" t="s">
        <v>56</v>
      </c>
      <c r="F55" s="7">
        <v>175.37</v>
      </c>
      <c r="G55" s="14">
        <v>0.3</v>
      </c>
      <c r="H55" s="7">
        <f t="shared" si="1"/>
        <v>205182.9</v>
      </c>
    </row>
    <row r="56" spans="2:8" x14ac:dyDescent="0.3">
      <c r="B56" s="8">
        <v>46</v>
      </c>
      <c r="C56" s="8" t="s">
        <v>64</v>
      </c>
      <c r="D56" s="8" t="s">
        <v>119</v>
      </c>
      <c r="E56" s="8" t="s">
        <v>57</v>
      </c>
      <c r="F56" s="9">
        <v>85.91</v>
      </c>
      <c r="G56" s="17">
        <v>0.3</v>
      </c>
      <c r="H56" s="9">
        <f t="shared" si="1"/>
        <v>100514.7</v>
      </c>
    </row>
    <row r="57" spans="2:8" x14ac:dyDescent="0.3">
      <c r="B57" s="6">
        <v>47</v>
      </c>
      <c r="C57" s="6" t="s">
        <v>64</v>
      </c>
      <c r="D57" s="6" t="s">
        <v>120</v>
      </c>
      <c r="E57" s="6" t="s">
        <v>58</v>
      </c>
      <c r="F57" s="7">
        <v>132.06</v>
      </c>
      <c r="G57" s="14">
        <v>0.3</v>
      </c>
      <c r="H57" s="7">
        <f t="shared" si="1"/>
        <v>154510.20000000001</v>
      </c>
    </row>
    <row r="58" spans="2:8" x14ac:dyDescent="0.3">
      <c r="B58" s="8">
        <v>48</v>
      </c>
      <c r="C58" s="8" t="s">
        <v>64</v>
      </c>
      <c r="D58" s="8" t="s">
        <v>121</v>
      </c>
      <c r="E58" s="8" t="s">
        <v>59</v>
      </c>
      <c r="F58" s="9">
        <v>173.24</v>
      </c>
      <c r="G58" s="17">
        <v>0.3</v>
      </c>
      <c r="H58" s="9">
        <f t="shared" si="1"/>
        <v>202690.8</v>
      </c>
    </row>
    <row r="59" spans="2:8" x14ac:dyDescent="0.3">
      <c r="B59" s="6">
        <v>49</v>
      </c>
      <c r="C59" s="6" t="s">
        <v>64</v>
      </c>
      <c r="D59" s="6" t="s">
        <v>122</v>
      </c>
      <c r="E59" s="6" t="s">
        <v>60</v>
      </c>
      <c r="F59" s="7">
        <v>1.42</v>
      </c>
      <c r="G59" s="14">
        <v>0.3</v>
      </c>
      <c r="H59" s="7">
        <f t="shared" si="1"/>
        <v>1661.4</v>
      </c>
    </row>
    <row r="60" spans="2:8" x14ac:dyDescent="0.3">
      <c r="B60" s="8">
        <v>50</v>
      </c>
      <c r="C60" s="8" t="s">
        <v>32</v>
      </c>
      <c r="D60" s="8" t="s">
        <v>123</v>
      </c>
      <c r="E60" s="8" t="s">
        <v>61</v>
      </c>
      <c r="F60" s="9">
        <v>66.739999999999995</v>
      </c>
      <c r="G60" s="17">
        <v>0.3</v>
      </c>
      <c r="H60" s="9">
        <f t="shared" si="1"/>
        <v>78085.799999999988</v>
      </c>
    </row>
    <row r="61" spans="2:8" x14ac:dyDescent="0.3">
      <c r="B61" s="6">
        <v>51</v>
      </c>
      <c r="C61" s="6" t="s">
        <v>32</v>
      </c>
      <c r="D61" s="6" t="s">
        <v>124</v>
      </c>
      <c r="E61" s="6" t="s">
        <v>62</v>
      </c>
      <c r="F61" s="7">
        <v>74.55</v>
      </c>
      <c r="G61" s="14">
        <v>0.3</v>
      </c>
      <c r="H61" s="7">
        <f t="shared" si="1"/>
        <v>87223.5</v>
      </c>
    </row>
    <row r="62" spans="2:8" x14ac:dyDescent="0.3">
      <c r="B62" s="8">
        <v>52</v>
      </c>
      <c r="C62" s="8" t="s">
        <v>32</v>
      </c>
      <c r="D62" s="8" t="s">
        <v>125</v>
      </c>
      <c r="E62" s="8" t="s">
        <v>63</v>
      </c>
      <c r="F62" s="9">
        <v>124.25</v>
      </c>
      <c r="G62" s="17">
        <v>0.3</v>
      </c>
      <c r="H62" s="9">
        <f t="shared" si="1"/>
        <v>145372.5</v>
      </c>
    </row>
  </sheetData>
  <mergeCells count="1">
    <mergeCell ref="B2:E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PRECIOS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kevin turkienich</cp:lastModifiedBy>
  <cp:lastPrinted>2022-07-27T13:02:31Z</cp:lastPrinted>
  <dcterms:created xsi:type="dcterms:W3CDTF">2021-03-25T18:36:13Z</dcterms:created>
  <dcterms:modified xsi:type="dcterms:W3CDTF">2023-08-17T12:50:31Z</dcterms:modified>
</cp:coreProperties>
</file>